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480" windowHeight="10425"/>
  </bookViews>
  <sheets>
    <sheet name="ТГ-5" sheetId="3" r:id="rId1"/>
  </sheets>
  <definedNames>
    <definedName name="\A1">#REF!</definedName>
    <definedName name="\A10">#REF!</definedName>
    <definedName name="\A2">#REF!</definedName>
    <definedName name="\A3">#REF!</definedName>
    <definedName name="\A4">#REF!</definedName>
    <definedName name="\A5">#REF!</definedName>
    <definedName name="\A6">#REF!</definedName>
    <definedName name="\A7">#REF!</definedName>
    <definedName name="\A8">#REF!</definedName>
    <definedName name="\A9">#REF!</definedName>
    <definedName name="\AT1">#REF!</definedName>
    <definedName name="\AT14">#REF!</definedName>
    <definedName name="\AT15">#REF!</definedName>
    <definedName name="\AT17">#REF!</definedName>
    <definedName name="\AT2">#REF!</definedName>
    <definedName name="\AT21">#REF!</definedName>
    <definedName name="\AT22">#REF!</definedName>
    <definedName name="\AT5">#REF!</definedName>
    <definedName name="\AT7">#REF!</definedName>
    <definedName name="\AT8">#REF!</definedName>
    <definedName name="\ATN">#REF!</definedName>
    <definedName name="\ATT">#REF!</definedName>
    <definedName name="\AUTOEXEC">#REF!</definedName>
    <definedName name="\c">#REF!</definedName>
    <definedName name="\COP">#REF!</definedName>
    <definedName name="\COP1">#REF!</definedName>
    <definedName name="\COP2">#REF!</definedName>
    <definedName name="\e">#REF!</definedName>
    <definedName name="\KONTR">#REF!</definedName>
    <definedName name="\KONTR1">#REF!</definedName>
    <definedName name="\KUR1">#REF!</definedName>
    <definedName name="\KUR2">#REF!</definedName>
    <definedName name="\KUR3">#REF!</definedName>
    <definedName name="\m">#REF!</definedName>
    <definedName name="\OCH">#REF!</definedName>
    <definedName name="\P1">#REF!</definedName>
    <definedName name="\PECH">#REF!</definedName>
    <definedName name="\PECH1">#REF!</definedName>
    <definedName name="\PECH2">#REF!</definedName>
    <definedName name="\PECH3">#REF!</definedName>
    <definedName name="\PECH4">#REF!</definedName>
    <definedName name="\PECH5">#REF!</definedName>
    <definedName name="\r">#REF!</definedName>
    <definedName name="\R1">#REF!</definedName>
    <definedName name="\RED">#REF!</definedName>
    <definedName name="\REZ">#REF!</definedName>
    <definedName name="\REZ1">#REF!</definedName>
    <definedName name="\SAVE">#REF!</definedName>
    <definedName name="\SCH">#REF!</definedName>
    <definedName name="\t">#REF!</definedName>
    <definedName name="\U1">#REF!</definedName>
    <definedName name="\UKUR">#REF!</definedName>
    <definedName name="\UKUR1">#REF!</definedName>
    <definedName name="\VIB">#REF!</definedName>
    <definedName name="\VIB1">#REF!</definedName>
    <definedName name="\w">#REF!</definedName>
    <definedName name="Q">#REF!</definedName>
  </definedNames>
  <calcPr calcId="114210"/>
</workbook>
</file>

<file path=xl/calcChain.xml><?xml version="1.0" encoding="utf-8"?>
<calcChain xmlns="http://schemas.openxmlformats.org/spreadsheetml/2006/main">
  <c r="G19" i="3"/>
  <c r="G9"/>
  <c r="G6"/>
  <c r="G7"/>
  <c r="G8"/>
  <c r="G10"/>
  <c r="G11"/>
  <c r="G12"/>
  <c r="G13"/>
  <c r="G14"/>
  <c r="G15"/>
  <c r="G16"/>
  <c r="G17"/>
  <c r="G18"/>
  <c r="G20"/>
  <c r="G22"/>
  <c r="G24"/>
</calcChain>
</file>

<file path=xl/sharedStrings.xml><?xml version="1.0" encoding="utf-8"?>
<sst xmlns="http://schemas.openxmlformats.org/spreadsheetml/2006/main" count="77" uniqueCount="64">
  <si>
    <t>Наименование  работ</t>
  </si>
  <si>
    <t>руб</t>
  </si>
  <si>
    <t>НДС 18%</t>
  </si>
  <si>
    <t>Ознакомление с запросом заказчика, составление сметно-договорной документации.</t>
  </si>
  <si>
    <t xml:space="preserve">7.1.03.01. </t>
  </si>
  <si>
    <t xml:space="preserve">7.1.03.03. </t>
  </si>
  <si>
    <t>7.1.03.04.</t>
  </si>
  <si>
    <t>7.1.03.06.</t>
  </si>
  <si>
    <t>7.1.03.08.</t>
  </si>
  <si>
    <t>Составление технического отчета.</t>
  </si>
  <si>
    <t>7.1.03.12.</t>
  </si>
  <si>
    <t>№ п/п</t>
  </si>
  <si>
    <t xml:space="preserve">Обосно-
вание, </t>
  </si>
  <si>
    <t>Ед. изм.</t>
  </si>
  <si>
    <t>Кол-во</t>
  </si>
  <si>
    <t>Стоимость, руб.</t>
  </si>
  <si>
    <t>нормы</t>
  </si>
  <si>
    <t>за ед.</t>
  </si>
  <si>
    <t>всего</t>
  </si>
  <si>
    <t>Раздел 1. Стоимость работ</t>
  </si>
  <si>
    <t>1.</t>
  </si>
  <si>
    <t>уст-ка</t>
  </si>
  <si>
    <t>2.</t>
  </si>
  <si>
    <t>7.1.03.02.</t>
  </si>
  <si>
    <t>7.1.03.05.</t>
  </si>
  <si>
    <t>7.1.03.07.</t>
  </si>
  <si>
    <t>7.1.03.09.</t>
  </si>
  <si>
    <t>7.1.03.10.</t>
  </si>
  <si>
    <t>7.1.03.11.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</si>
  <si>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</si>
  <si>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</si>
  <si>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</si>
  <si>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</si>
  <si>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</si>
  <si>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</si>
  <si>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</si>
  <si>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</si>
  <si>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</si>
  <si>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</si>
  <si>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Итого по прейскуранту: </t>
  </si>
  <si>
    <t>Ознакомление с оборудованием и схемой турбины, технической документацией по эксплуатации и ремонту. Подбор исходных справочных и руководящих материалов. Составление и согласование технической программы испытаний и схемы измерений.</t>
  </si>
  <si>
    <t>Составление и согласование перечня подготовительных работ. Подбор и отправка измерительных приборов и материалов на объект. Технический надзор за выполнением подготовительных работ, монтажом и наладкой средств измерений.</t>
  </si>
  <si>
    <t>Проведение предварительных опытов для проверки готовности оборудования, тепловой схемы и схемы измерений к испытаниям.</t>
  </si>
  <si>
    <t>Проведение опытов в соответствии с программой. Предварительная обработка материалов испытаний.</t>
  </si>
  <si>
    <t>Демонтаж схемы измерений, проверка и отправка приборов с объекта.</t>
  </si>
  <si>
    <t>Первичная обработка информации. Расчет истинных значений измеренных параметров и состояния пара в характерных точках установки.</t>
  </si>
  <si>
    <t>Определение расходов пара на подогреватели, по ступеням турбины и в конденсатор.</t>
  </si>
  <si>
    <t>Графическое оформление результатов испытания.</t>
  </si>
  <si>
    <t xml:space="preserve">Анализ полученных данных и разработка рекомендаций. </t>
  </si>
  <si>
    <t xml:space="preserve">Расчет и построение тепловых характеристик турбины, регенеративных подогревателей, конденсатора и их пересчет на номинальные условия. </t>
  </si>
  <si>
    <t>Смета на работы по</t>
  </si>
  <si>
    <t>Прейскурант ОРГРЭС, 1992 г, том 3, раздел 7.1.03., группа оборудования 5.3, категория сложности 2.</t>
  </si>
  <si>
    <t>проведению тепловых испытаний Т-46-130 ст.№5
Первомайской ТЭЦ-14 филиала «Невский» ОАО «ТГК-1» в 2014 г.</t>
  </si>
  <si>
    <t xml:space="preserve">Итого:                                                                                        </t>
  </si>
  <si>
    <t>Всего с учетом НДС:</t>
  </si>
  <si>
    <t>Директор Первомайской ТЭЦ-14</t>
  </si>
  <si>
    <t>филиала "Невский" ОАО "ТГК-1"</t>
  </si>
  <si>
    <t>С.А. Мирошниченко</t>
  </si>
  <si>
    <t>Начальник ПТО</t>
  </si>
  <si>
    <t>С.В. Брыков</t>
  </si>
  <si>
    <t>Итого по смете с учетом К=0,23 (приказ ОАО "ТГК-1" № 79 от 01.07.2013 г., п.2 приложения №4)</t>
  </si>
  <si>
    <t>Триста одна тысяча двести восемьдесят девять рублей шестьдесят пять копеек</t>
  </si>
  <si>
    <t>Пятьдесят четыре тысячи двести тридцать два рубля четырнадцать копеек</t>
  </si>
  <si>
    <t>Триста пятьдесят пять тысяч пятьсот двадцать один рубль семьдесят девять копеек</t>
  </si>
</sst>
</file>

<file path=xl/styles.xml><?xml version="1.0" encoding="utf-8"?>
<styleSheet xmlns="http://schemas.openxmlformats.org/spreadsheetml/2006/main">
  <numFmts count="3">
    <numFmt numFmtId="164" formatCode="0_)"/>
    <numFmt numFmtId="165" formatCode="0.0_)"/>
    <numFmt numFmtId="166" formatCode="0.0"/>
  </numFmts>
  <fonts count="15">
    <font>
      <sz val="10"/>
      <name val="Courier"/>
      <charset val="204"/>
    </font>
    <font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b/>
      <sz val="10"/>
      <name val="Times New Roman Cyr"/>
      <charset val="204"/>
    </font>
    <font>
      <sz val="10"/>
      <name val="Courier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 Cyr"/>
      <charset val="204"/>
    </font>
    <font>
      <sz val="10"/>
      <name val="Arial Cyr"/>
      <charset val="204"/>
    </font>
    <font>
      <b/>
      <u/>
      <sz val="11"/>
      <name val="Times New Roman Cyr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165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horizontal="right" vertical="center"/>
    </xf>
    <xf numFmtId="164" fontId="2" fillId="0" borderId="1" xfId="0" applyNumberFormat="1" applyFont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6" fontId="3" fillId="0" borderId="3" xfId="0" quotePrefix="1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0" fillId="0" borderId="0" xfId="0" applyFont="1"/>
    <xf numFmtId="0" fontId="3" fillId="0" borderId="0" xfId="0" applyFont="1" applyBorder="1"/>
    <xf numFmtId="0" fontId="7" fillId="0" borderId="0" xfId="0" applyFont="1" applyFill="1"/>
    <xf numFmtId="0" fontId="7" fillId="0" borderId="0" xfId="0" applyFont="1"/>
    <xf numFmtId="0" fontId="7" fillId="0" borderId="0" xfId="2" applyFont="1"/>
    <xf numFmtId="0" fontId="2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14" fillId="0" borderId="0" xfId="2" applyFont="1" applyAlignment="1">
      <alignment vertical="center"/>
    </xf>
    <xf numFmtId="0" fontId="14" fillId="0" borderId="0" xfId="2" applyFont="1"/>
    <xf numFmtId="0" fontId="14" fillId="0" borderId="0" xfId="2" applyFont="1" applyAlignment="1">
      <alignment horizontal="center"/>
    </xf>
    <xf numFmtId="1" fontId="14" fillId="0" borderId="0" xfId="2" applyNumberFormat="1" applyFont="1"/>
    <xf numFmtId="4" fontId="14" fillId="0" borderId="0" xfId="2" applyNumberFormat="1" applyFont="1" applyFill="1" applyAlignment="1">
      <alignment horizontal="right"/>
    </xf>
    <xf numFmtId="0" fontId="13" fillId="0" borderId="4" xfId="1" applyFont="1" applyBorder="1" applyAlignment="1">
      <alignment horizontal="right" vertical="center" wrapText="1"/>
    </xf>
    <xf numFmtId="0" fontId="13" fillId="0" borderId="5" xfId="1" applyFont="1" applyBorder="1" applyAlignment="1">
      <alignment horizontal="right" vertical="center" wrapText="1"/>
    </xf>
    <xf numFmtId="0" fontId="13" fillId="0" borderId="9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3">
    <cellStyle name="Normal" xfId="0" builtinId="0"/>
    <cellStyle name="Обычный 2" xfId="1"/>
    <cellStyle name="Обычный_Шаблон сметы Ленэнерго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abSelected="1" topLeftCell="A13" workbookViewId="0">
      <selection activeCell="F36" sqref="F36"/>
    </sheetView>
  </sheetViews>
  <sheetFormatPr defaultRowHeight="15.75"/>
  <cols>
    <col min="1" max="1" width="4.125" style="1" customWidth="1"/>
    <col min="2" max="2" width="38.25" style="1" customWidth="1"/>
    <col min="3" max="3" width="9.5" style="1" customWidth="1"/>
    <col min="4" max="4" width="6.75" style="1" customWidth="1"/>
    <col min="5" max="5" width="6.125" style="1" customWidth="1"/>
    <col min="6" max="6" width="9.375" style="22" customWidth="1"/>
    <col min="7" max="7" width="10.25" style="1" bestFit="1" customWidth="1"/>
    <col min="8" max="8" width="7.625" style="1" customWidth="1"/>
    <col min="9" max="16384" width="9" style="1"/>
  </cols>
  <sheetData>
    <row r="1" spans="1:8">
      <c r="A1" s="60" t="s">
        <v>50</v>
      </c>
      <c r="B1" s="60"/>
      <c r="C1" s="60"/>
      <c r="D1" s="60"/>
      <c r="E1" s="60"/>
      <c r="F1" s="60"/>
      <c r="G1" s="60"/>
      <c r="H1" s="43"/>
    </row>
    <row r="2" spans="1:8" ht="51" customHeight="1">
      <c r="A2" s="61" t="s">
        <v>52</v>
      </c>
      <c r="B2" s="62"/>
      <c r="C2" s="62"/>
      <c r="D2" s="62"/>
      <c r="E2" s="62"/>
      <c r="F2" s="62"/>
      <c r="G2" s="62"/>
      <c r="H2" s="44"/>
    </row>
    <row r="3" spans="1:8" ht="27.6" customHeight="1">
      <c r="A3" s="63" t="s">
        <v>11</v>
      </c>
      <c r="B3" s="65" t="s">
        <v>0</v>
      </c>
      <c r="C3" s="6" t="s">
        <v>12</v>
      </c>
      <c r="D3" s="67" t="s">
        <v>13</v>
      </c>
      <c r="E3" s="67" t="s">
        <v>14</v>
      </c>
      <c r="F3" s="68" t="s">
        <v>15</v>
      </c>
      <c r="G3" s="69"/>
    </row>
    <row r="4" spans="1:8" ht="16.899999999999999" customHeight="1">
      <c r="A4" s="64"/>
      <c r="B4" s="66"/>
      <c r="C4" s="7" t="s">
        <v>16</v>
      </c>
      <c r="D4" s="67"/>
      <c r="E4" s="67"/>
      <c r="F4" s="23" t="s">
        <v>17</v>
      </c>
      <c r="G4" s="8" t="s">
        <v>18</v>
      </c>
    </row>
    <row r="5" spans="1:8" ht="27.75" customHeight="1">
      <c r="A5" s="20"/>
      <c r="B5" s="21" t="s">
        <v>19</v>
      </c>
      <c r="C5" s="58" t="s">
        <v>51</v>
      </c>
      <c r="D5" s="58"/>
      <c r="E5" s="58"/>
      <c r="F5" s="58"/>
      <c r="G5" s="58"/>
    </row>
    <row r="6" spans="1:8" ht="32.25" customHeight="1">
      <c r="A6" s="32" t="s">
        <v>20</v>
      </c>
      <c r="B6" s="31" t="s">
        <v>3</v>
      </c>
      <c r="C6" s="33" t="s">
        <v>4</v>
      </c>
      <c r="D6" s="9" t="s">
        <v>21</v>
      </c>
      <c r="E6" s="9">
        <v>1</v>
      </c>
      <c r="F6" s="27">
        <v>20330</v>
      </c>
      <c r="G6" s="5">
        <f>ROUND(E6*F6,2)</f>
        <v>20330</v>
      </c>
    </row>
    <row r="7" spans="1:8" ht="63" customHeight="1">
      <c r="A7" s="32" t="s">
        <v>22</v>
      </c>
      <c r="B7" s="39" t="s">
        <v>40</v>
      </c>
      <c r="C7" s="38" t="s">
        <v>23</v>
      </c>
      <c r="D7" s="9" t="s">
        <v>21</v>
      </c>
      <c r="E7" s="29">
        <v>1</v>
      </c>
      <c r="F7" s="30">
        <v>33060</v>
      </c>
      <c r="G7" s="5">
        <f t="shared" ref="G7:G17" si="0">ROUND(E7*F7,2)</f>
        <v>33060</v>
      </c>
    </row>
    <row r="8" spans="1:8" ht="93" customHeight="1">
      <c r="A8" s="32" t="s">
        <v>29</v>
      </c>
      <c r="B8" s="39" t="s">
        <v>41</v>
      </c>
      <c r="C8" s="38" t="s">
        <v>5</v>
      </c>
      <c r="D8" s="9" t="s">
        <v>21</v>
      </c>
      <c r="E8" s="29">
        <v>1</v>
      </c>
      <c r="F8" s="30">
        <v>89585</v>
      </c>
      <c r="G8" s="5">
        <f t="shared" si="0"/>
        <v>89585</v>
      </c>
    </row>
    <row r="9" spans="1:8" ht="48.75" customHeight="1">
      <c r="A9" s="32" t="s">
        <v>30</v>
      </c>
      <c r="B9" s="39" t="s">
        <v>42</v>
      </c>
      <c r="C9" s="38" t="s">
        <v>6</v>
      </c>
      <c r="D9" s="9" t="s">
        <v>21</v>
      </c>
      <c r="E9" s="29">
        <v>1</v>
      </c>
      <c r="F9" s="30">
        <v>85690</v>
      </c>
      <c r="G9" s="5">
        <f t="shared" si="0"/>
        <v>85690</v>
      </c>
    </row>
    <row r="10" spans="1:8" ht="47.25" customHeight="1">
      <c r="A10" s="32" t="s">
        <v>31</v>
      </c>
      <c r="B10" s="34" t="s">
        <v>43</v>
      </c>
      <c r="C10" s="38" t="s">
        <v>24</v>
      </c>
      <c r="D10" s="9" t="s">
        <v>21</v>
      </c>
      <c r="E10" s="29">
        <v>1</v>
      </c>
      <c r="F10" s="30">
        <v>304760</v>
      </c>
      <c r="G10" s="5">
        <f t="shared" si="0"/>
        <v>304760</v>
      </c>
    </row>
    <row r="11" spans="1:8" ht="35.25" customHeight="1">
      <c r="A11" s="32" t="s">
        <v>32</v>
      </c>
      <c r="B11" s="39" t="s">
        <v>44</v>
      </c>
      <c r="C11" s="38" t="s">
        <v>7</v>
      </c>
      <c r="D11" s="9" t="s">
        <v>21</v>
      </c>
      <c r="E11" s="29">
        <v>1</v>
      </c>
      <c r="F11" s="30">
        <v>62225</v>
      </c>
      <c r="G11" s="5">
        <f t="shared" si="0"/>
        <v>62225</v>
      </c>
    </row>
    <row r="12" spans="1:8" ht="64.5" customHeight="1">
      <c r="A12" s="32" t="s">
        <v>33</v>
      </c>
      <c r="B12" s="34" t="s">
        <v>45</v>
      </c>
      <c r="C12" s="38" t="s">
        <v>25</v>
      </c>
      <c r="D12" s="9" t="s">
        <v>21</v>
      </c>
      <c r="E12" s="29">
        <v>1</v>
      </c>
      <c r="F12" s="30">
        <v>151240</v>
      </c>
      <c r="G12" s="5">
        <f t="shared" si="0"/>
        <v>151240</v>
      </c>
    </row>
    <row r="13" spans="1:8" ht="33.75" customHeight="1">
      <c r="A13" s="32" t="s">
        <v>34</v>
      </c>
      <c r="B13" s="34" t="s">
        <v>46</v>
      </c>
      <c r="C13" s="38" t="s">
        <v>8</v>
      </c>
      <c r="D13" s="9" t="s">
        <v>21</v>
      </c>
      <c r="E13" s="29">
        <v>1</v>
      </c>
      <c r="F13" s="30">
        <v>68970</v>
      </c>
      <c r="G13" s="5">
        <f t="shared" si="0"/>
        <v>68970</v>
      </c>
    </row>
    <row r="14" spans="1:8" ht="64.5" customHeight="1">
      <c r="A14" s="32" t="s">
        <v>35</v>
      </c>
      <c r="B14" s="34" t="s">
        <v>49</v>
      </c>
      <c r="C14" s="38" t="s">
        <v>26</v>
      </c>
      <c r="D14" s="9" t="s">
        <v>21</v>
      </c>
      <c r="E14" s="29">
        <v>1</v>
      </c>
      <c r="F14" s="30">
        <v>158840</v>
      </c>
      <c r="G14" s="5">
        <f t="shared" si="0"/>
        <v>158840</v>
      </c>
    </row>
    <row r="15" spans="1:8" ht="32.25" customHeight="1">
      <c r="A15" s="32" t="s">
        <v>36</v>
      </c>
      <c r="B15" s="34" t="s">
        <v>47</v>
      </c>
      <c r="C15" s="38" t="s">
        <v>27</v>
      </c>
      <c r="D15" s="9" t="s">
        <v>21</v>
      </c>
      <c r="E15" s="29">
        <v>1</v>
      </c>
      <c r="F15" s="30">
        <v>138605</v>
      </c>
      <c r="G15" s="5">
        <f t="shared" si="0"/>
        <v>138605</v>
      </c>
    </row>
    <row r="16" spans="1:8" ht="33.75" customHeight="1">
      <c r="A16" s="32" t="s">
        <v>37</v>
      </c>
      <c r="B16" s="34" t="s">
        <v>48</v>
      </c>
      <c r="C16" s="38" t="s">
        <v>28</v>
      </c>
      <c r="D16" s="9" t="s">
        <v>21</v>
      </c>
      <c r="E16" s="29">
        <v>1</v>
      </c>
      <c r="F16" s="30">
        <v>134805</v>
      </c>
      <c r="G16" s="5">
        <f t="shared" si="0"/>
        <v>134805</v>
      </c>
    </row>
    <row r="17" spans="1:8" ht="18" customHeight="1">
      <c r="A17" s="40" t="s">
        <v>38</v>
      </c>
      <c r="B17" s="41" t="s">
        <v>9</v>
      </c>
      <c r="C17" s="42" t="s">
        <v>10</v>
      </c>
      <c r="D17" s="9" t="s">
        <v>21</v>
      </c>
      <c r="E17" s="29">
        <v>1</v>
      </c>
      <c r="F17" s="30">
        <v>61845</v>
      </c>
      <c r="G17" s="5">
        <f t="shared" si="0"/>
        <v>61845</v>
      </c>
    </row>
    <row r="18" spans="1:8" ht="24" customHeight="1">
      <c r="A18" s="35"/>
      <c r="B18" s="36" t="s">
        <v>39</v>
      </c>
      <c r="C18" s="37"/>
      <c r="D18" s="10"/>
      <c r="E18" s="11"/>
      <c r="F18" s="24"/>
      <c r="G18" s="28">
        <f>SUM(G6:G17)</f>
        <v>1309955</v>
      </c>
    </row>
    <row r="19" spans="1:8" ht="36.6" customHeight="1">
      <c r="A19" s="12"/>
      <c r="B19" s="59" t="s">
        <v>60</v>
      </c>
      <c r="C19" s="59"/>
      <c r="D19" s="59"/>
      <c r="E19" s="3"/>
      <c r="F19" s="25"/>
      <c r="G19" s="5">
        <f>ROUND(G18*0.23,2)</f>
        <v>301289.65000000002</v>
      </c>
    </row>
    <row r="20" spans="1:8" ht="21" customHeight="1">
      <c r="A20" s="12"/>
      <c r="B20" s="48" t="s">
        <v>53</v>
      </c>
      <c r="C20" s="13"/>
      <c r="D20" s="14" t="s">
        <v>1</v>
      </c>
      <c r="E20" s="3"/>
      <c r="F20" s="25"/>
      <c r="G20" s="15">
        <f>G19</f>
        <v>301289.65000000002</v>
      </c>
    </row>
    <row r="21" spans="1:8" ht="21" customHeight="1">
      <c r="A21" s="55" t="s">
        <v>61</v>
      </c>
      <c r="B21" s="56"/>
      <c r="C21" s="56"/>
      <c r="D21" s="56"/>
      <c r="E21" s="56"/>
      <c r="F21" s="56"/>
      <c r="G21" s="57"/>
    </row>
    <row r="22" spans="1:8" ht="16.899999999999999" customHeight="1">
      <c r="A22" s="2"/>
      <c r="B22" s="49" t="s">
        <v>2</v>
      </c>
      <c r="C22" s="16"/>
      <c r="D22" s="4" t="s">
        <v>1</v>
      </c>
      <c r="E22" s="4"/>
      <c r="F22" s="25"/>
      <c r="G22" s="17">
        <f>ROUND(G20*0.18,2)</f>
        <v>54232.14</v>
      </c>
    </row>
    <row r="23" spans="1:8" ht="16.899999999999999" customHeight="1">
      <c r="A23" s="55" t="s">
        <v>62</v>
      </c>
      <c r="B23" s="56"/>
      <c r="C23" s="56"/>
      <c r="D23" s="56"/>
      <c r="E23" s="56"/>
      <c r="F23" s="56"/>
      <c r="G23" s="57"/>
    </row>
    <row r="24" spans="1:8" ht="19.899999999999999" customHeight="1">
      <c r="A24" s="2"/>
      <c r="B24" s="48" t="s">
        <v>54</v>
      </c>
      <c r="C24" s="18"/>
      <c r="D24" s="14" t="s">
        <v>1</v>
      </c>
      <c r="E24" s="4"/>
      <c r="F24" s="26"/>
      <c r="G24" s="19">
        <f>G20+G22</f>
        <v>355521.79000000004</v>
      </c>
    </row>
    <row r="25" spans="1:8">
      <c r="A25" s="55" t="s">
        <v>63</v>
      </c>
      <c r="B25" s="56"/>
      <c r="C25" s="56"/>
      <c r="D25" s="56"/>
      <c r="E25" s="56"/>
      <c r="F25" s="56"/>
      <c r="G25" s="57"/>
    </row>
    <row r="26" spans="1:8" s="47" customFormat="1" ht="14.25">
      <c r="A26" s="45"/>
      <c r="B26" s="46"/>
      <c r="C26" s="46"/>
      <c r="D26" s="46"/>
      <c r="E26" s="46"/>
      <c r="F26" s="46"/>
      <c r="G26" s="46"/>
      <c r="H26" s="45"/>
    </row>
    <row r="27" spans="1:8" s="47" customFormat="1" ht="14.25">
      <c r="A27" s="45"/>
      <c r="B27" s="46"/>
      <c r="C27" s="46"/>
      <c r="D27" s="46"/>
      <c r="E27" s="46"/>
      <c r="F27" s="46"/>
      <c r="G27" s="46"/>
      <c r="H27" s="45"/>
    </row>
    <row r="28" spans="1:8" s="47" customFormat="1" ht="15">
      <c r="A28" s="50"/>
      <c r="B28" s="51" t="s">
        <v>55</v>
      </c>
      <c r="C28" s="52"/>
      <c r="D28" s="51"/>
      <c r="E28" s="53"/>
      <c r="F28" s="51"/>
      <c r="G28" s="54"/>
      <c r="H28" s="45"/>
    </row>
    <row r="29" spans="1:8">
      <c r="A29" s="50"/>
      <c r="B29" s="51" t="s">
        <v>56</v>
      </c>
      <c r="C29" s="52"/>
      <c r="D29" s="51"/>
      <c r="E29" s="53"/>
      <c r="F29" s="51" t="s">
        <v>57</v>
      </c>
      <c r="G29" s="54"/>
    </row>
    <row r="30" spans="1:8">
      <c r="A30" s="50"/>
      <c r="B30" s="51"/>
      <c r="C30" s="52"/>
      <c r="D30" s="51"/>
      <c r="E30" s="53"/>
      <c r="F30" s="51"/>
      <c r="G30" s="54"/>
    </row>
    <row r="31" spans="1:8">
      <c r="A31" s="50"/>
      <c r="B31" s="51"/>
      <c r="C31" s="52"/>
      <c r="D31" s="51"/>
      <c r="E31" s="53"/>
      <c r="F31" s="51"/>
      <c r="G31" s="54"/>
    </row>
    <row r="32" spans="1:8">
      <c r="A32" s="50"/>
      <c r="B32" s="51" t="s">
        <v>58</v>
      </c>
      <c r="C32" s="52"/>
      <c r="D32" s="51"/>
      <c r="E32" s="53"/>
      <c r="F32" s="51" t="s">
        <v>59</v>
      </c>
      <c r="G32" s="54"/>
    </row>
  </sheetData>
  <mergeCells count="12">
    <mergeCell ref="E3:E4"/>
    <mergeCell ref="F3:G3"/>
    <mergeCell ref="A25:G25"/>
    <mergeCell ref="C5:G5"/>
    <mergeCell ref="B19:D19"/>
    <mergeCell ref="A21:G21"/>
    <mergeCell ref="A23:G23"/>
    <mergeCell ref="A1:G1"/>
    <mergeCell ref="A2:G2"/>
    <mergeCell ref="A3:A4"/>
    <mergeCell ref="B3:B4"/>
    <mergeCell ref="D3:D4"/>
  </mergeCells>
  <phoneticPr fontId="0" type="noConversion"/>
  <pageMargins left="0.78740157480314965" right="0.19685039370078741" top="0.59055118110236227" bottom="0.3937007874015748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ТГ-5</vt:lpstr>
    </vt:vector>
  </TitlesOfParts>
  <Company>ТГК-1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Gnatyuk.OA</dc:creator>
  <cp:lastModifiedBy>Brykov.SV</cp:lastModifiedBy>
  <cp:lastPrinted>2013-10-21T07:01:02Z</cp:lastPrinted>
  <dcterms:created xsi:type="dcterms:W3CDTF">2009-12-14T07:29:23Z</dcterms:created>
  <dcterms:modified xsi:type="dcterms:W3CDTF">2013-11-06T14:48:34Z</dcterms:modified>
</cp:coreProperties>
</file>